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SEGNATARIO\ordini e rdo\carta\marzo 2025\"/>
    </mc:Choice>
  </mc:AlternateContent>
  <xr:revisionPtr revIDLastSave="0" documentId="13_ncr:1_{5823EA7B-5089-4769-BB2E-5556A414B714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H3" i="1"/>
  <c r="F3" i="1"/>
  <c r="I3" i="1" s="1"/>
  <c r="D3" i="1"/>
  <c r="H2" i="1"/>
  <c r="H4" i="1" s="1"/>
  <c r="D2" i="1"/>
  <c r="L3" i="1" l="1"/>
  <c r="J3" i="1"/>
  <c r="K3" i="1" s="1"/>
  <c r="F2" i="1"/>
  <c r="I2" i="1" s="1"/>
  <c r="J2" i="1" s="1"/>
  <c r="J4" i="1" l="1"/>
  <c r="K2" i="1"/>
  <c r="K4" i="1" s="1"/>
  <c r="L2" i="1"/>
  <c r="L4" i="1" s="1"/>
  <c r="G7" i="1" s="1"/>
  <c r="I4" i="1"/>
</calcChain>
</file>

<file path=xl/sharedStrings.xml><?xml version="1.0" encoding="utf-8"?>
<sst xmlns="http://schemas.openxmlformats.org/spreadsheetml/2006/main" count="18" uniqueCount="18">
  <si>
    <t>costo risma</t>
  </si>
  <si>
    <t>costo bancale</t>
  </si>
  <si>
    <t>quantità di risme a bancale</t>
  </si>
  <si>
    <t>numero di risme da fornire</t>
  </si>
  <si>
    <t>bancali da fornire</t>
  </si>
  <si>
    <t>Disponibilità sul capitolo senza iva</t>
  </si>
  <si>
    <t>Residuo con scontato 1%</t>
  </si>
  <si>
    <t>costo pacco</t>
  </si>
  <si>
    <t>costo totale bancali</t>
  </si>
  <si>
    <t>Topclass 80gr</t>
  </si>
  <si>
    <t>codice</t>
  </si>
  <si>
    <t>CABRTOPA4</t>
  </si>
  <si>
    <t>Golden star 80gr</t>
  </si>
  <si>
    <t>PROMO80GSA4PT</t>
  </si>
  <si>
    <t>costo totale bancali con iva</t>
  </si>
  <si>
    <t>Ribassato 1% senza iva</t>
  </si>
  <si>
    <t>Ribassato 1% con iva</t>
  </si>
  <si>
    <t>Tipo Carta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</si>
</sst>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64" fontId="2" fillId="3" borderId="0" xfId="0" applyNumberFormat="1" applyFont="1" applyFill="1"/>
    <xf numFmtId="0" fontId="0" fillId="0" borderId="0" xfId="0" applyAlignment="1">
      <alignment horizontal="center"/>
    </xf>
    <xf numFmtId="164" fontId="0" fillId="2" borderId="0" xfId="0" applyNumberFormat="1" applyFill="1"/>
    <xf numFmtId="0" fontId="3" fillId="0" borderId="0" xfId="0" applyFont="1" applyAlignment="1">
      <alignment horizontal="left"/>
    </xf>
    <xf numFmtId="2" fontId="3" fillId="0" borderId="0" xfId="0" applyNumberFormat="1" applyFont="1"/>
    <xf numFmtId="0" fontId="0" fillId="0" borderId="0" xfId="0" applyFont="1" applyAlignment="1"/>
    <xf numFmtId="0" fontId="4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CONSEGNATARIO\PROSPETTI%20SPESE-ASSEGNAZIONI\prospetto%20spese%202025.xls" TargetMode="External"/><Relationship Id="rId1" Type="http://schemas.openxmlformats.org/officeDocument/2006/relationships/externalLinkPath" Target="/CONSEGNATARIO/PROSPETTI%20SPESE-ASSEGNAZIONI/prospetto%20spese%20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INUTA Gestione"/>
      <sheetName val="MINUTA manutenzione "/>
      <sheetName val="mat.igienico e sanitario"/>
      <sheetName val="toner drum"/>
      <sheetName val="carta per fotocopiatrici"/>
      <sheetName val="spese ufficio"/>
      <sheetName val="codici commentati"/>
      <sheetName val="TARI"/>
      <sheetName val="manutenz.ord.automezzi"/>
      <sheetName val="manutenz.straord.automezzi"/>
    </sheetNames>
    <sheetDataSet>
      <sheetData sheetId="0" refreshError="1"/>
      <sheetData sheetId="1" refreshError="1"/>
      <sheetData sheetId="2" refreshError="1"/>
      <sheetData sheetId="3"/>
      <sheetData sheetId="4">
        <row r="20">
          <cell r="E20">
            <v>8196.7213114754104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"/>
  <sheetViews>
    <sheetView tabSelected="1" workbookViewId="0">
      <selection activeCell="G7" sqref="G7"/>
    </sheetView>
  </sheetViews>
  <sheetFormatPr defaultRowHeight="14.4" x14ac:dyDescent="0.3"/>
  <cols>
    <col min="1" max="1" width="17.33203125" customWidth="1"/>
    <col min="2" max="2" width="18.88671875" bestFit="1" customWidth="1"/>
    <col min="3" max="4" width="11.109375" customWidth="1"/>
    <col min="5" max="5" width="9.109375" customWidth="1"/>
    <col min="6" max="6" width="11.109375" customWidth="1"/>
    <col min="7" max="8" width="9.21875" bestFit="1" customWidth="1"/>
    <col min="9" max="9" width="10.88671875" bestFit="1" customWidth="1"/>
    <col min="10" max="10" width="13.6640625" customWidth="1"/>
    <col min="11" max="11" width="12.21875" customWidth="1"/>
    <col min="12" max="12" width="11.88671875" customWidth="1"/>
    <col min="13" max="13" width="11.44140625" bestFit="1" customWidth="1"/>
    <col min="15" max="16" width="9.44140625" bestFit="1" customWidth="1"/>
  </cols>
  <sheetData>
    <row r="1" spans="1:16" s="1" customFormat="1" ht="46.2" customHeight="1" x14ac:dyDescent="0.3">
      <c r="A1" s="1" t="s">
        <v>17</v>
      </c>
      <c r="B1" s="1" t="s">
        <v>10</v>
      </c>
      <c r="C1" s="1" t="s">
        <v>0</v>
      </c>
      <c r="D1" s="1" t="s">
        <v>7</v>
      </c>
      <c r="E1" s="1" t="s">
        <v>2</v>
      </c>
      <c r="F1" s="1" t="s">
        <v>1</v>
      </c>
      <c r="G1" s="1" t="s">
        <v>4</v>
      </c>
      <c r="H1" s="3" t="s">
        <v>3</v>
      </c>
      <c r="I1" s="3" t="s">
        <v>8</v>
      </c>
      <c r="J1" s="3" t="s">
        <v>14</v>
      </c>
      <c r="K1" s="4" t="s">
        <v>16</v>
      </c>
      <c r="L1" s="4" t="s">
        <v>15</v>
      </c>
    </row>
    <row r="2" spans="1:16" ht="22.8" customHeight="1" x14ac:dyDescent="0.3">
      <c r="A2" s="10" t="s">
        <v>9</v>
      </c>
      <c r="B2" s="11" t="s">
        <v>11</v>
      </c>
      <c r="C2">
        <v>2.7</v>
      </c>
      <c r="D2">
        <f>C2*5</f>
        <v>13.5</v>
      </c>
      <c r="E2">
        <v>300</v>
      </c>
      <c r="F2" s="2">
        <f>C2*E2</f>
        <v>810</v>
      </c>
      <c r="G2" s="6">
        <v>6</v>
      </c>
      <c r="H2">
        <f>E2*G2</f>
        <v>1800</v>
      </c>
      <c r="I2" s="7">
        <f>F2*G2</f>
        <v>4860</v>
      </c>
      <c r="J2" s="7">
        <f>I2+(I2*22/100)</f>
        <v>5929.2</v>
      </c>
      <c r="K2" s="5">
        <f>J2-(J2*0.01)</f>
        <v>5869.9079999999994</v>
      </c>
      <c r="L2" s="5">
        <f>I2-(I2*0.01)</f>
        <v>4811.3999999999996</v>
      </c>
      <c r="M2" s="2"/>
      <c r="N2" s="2"/>
      <c r="O2" s="2"/>
      <c r="P2" s="2"/>
    </row>
    <row r="3" spans="1:16" ht="22.8" customHeight="1" x14ac:dyDescent="0.3">
      <c r="A3" s="10" t="s">
        <v>12</v>
      </c>
      <c r="B3" s="11" t="s">
        <v>13</v>
      </c>
      <c r="C3">
        <v>2.85</v>
      </c>
      <c r="D3">
        <f>C3*5</f>
        <v>14.25</v>
      </c>
      <c r="E3">
        <v>240</v>
      </c>
      <c r="F3" s="2">
        <f>C3*E3</f>
        <v>684</v>
      </c>
      <c r="G3" s="6">
        <v>5</v>
      </c>
      <c r="H3">
        <f>E3*G3</f>
        <v>1200</v>
      </c>
      <c r="I3" s="7">
        <f>F3*G3</f>
        <v>3420</v>
      </c>
      <c r="J3" s="7">
        <f t="shared" ref="J3" si="0">I3+(I3*22/100)</f>
        <v>4172.3999999999996</v>
      </c>
      <c r="K3" s="5">
        <f>J3-(J3*0.01)</f>
        <v>4130.6759999999995</v>
      </c>
      <c r="L3" s="5">
        <f>I3-(I3*0.01)</f>
        <v>3385.8</v>
      </c>
    </row>
    <row r="4" spans="1:16" ht="22.8" customHeight="1" x14ac:dyDescent="0.3">
      <c r="H4">
        <f>SUM(H2:H3)</f>
        <v>3000</v>
      </c>
      <c r="I4" s="2">
        <f>SUM(I2:I3)</f>
        <v>8280</v>
      </c>
      <c r="J4" s="2">
        <f>SUM(J2:J3)</f>
        <v>10101.599999999999</v>
      </c>
      <c r="K4" s="2">
        <f>SUM(K2:K3)</f>
        <v>10000.583999999999</v>
      </c>
      <c r="L4" s="2">
        <f>SUM(L2:L3)</f>
        <v>8197.2000000000007</v>
      </c>
    </row>
    <row r="5" spans="1:16" x14ac:dyDescent="0.3">
      <c r="L5" s="2"/>
    </row>
    <row r="6" spans="1:16" ht="18.600000000000001" customHeight="1" x14ac:dyDescent="0.3">
      <c r="C6" s="8" t="s">
        <v>5</v>
      </c>
      <c r="D6" s="8"/>
      <c r="E6" s="8"/>
      <c r="F6" s="8"/>
      <c r="G6" s="9">
        <f>'[1]carta per fotocopiatrici'!$E$20</f>
        <v>8196.7213114754104</v>
      </c>
    </row>
    <row r="7" spans="1:16" ht="18.600000000000001" customHeight="1" x14ac:dyDescent="0.3">
      <c r="C7" s="8" t="s">
        <v>6</v>
      </c>
      <c r="D7" s="8"/>
      <c r="E7" s="8"/>
      <c r="F7" s="8"/>
      <c r="G7" s="9">
        <f>G6-L4</f>
        <v>-0.47868852459032496</v>
      </c>
    </row>
  </sheetData>
  <mergeCells count="2">
    <mergeCell ref="C7:F7"/>
    <mergeCell ref="C6:F6"/>
  </mergeCells>
  <pageMargins left="0.24" right="0.28999999999999998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Roberto Colombini</cp:lastModifiedBy>
  <cp:lastPrinted>2025-03-24T08:43:10Z</cp:lastPrinted>
  <dcterms:created xsi:type="dcterms:W3CDTF">2018-05-03T08:44:16Z</dcterms:created>
  <dcterms:modified xsi:type="dcterms:W3CDTF">2025-03-24T09:45:39Z</dcterms:modified>
</cp:coreProperties>
</file>